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D:\Users\Raduga\Desktop\РАБОЧИЙ СТОЛ 2025\Attachments_radugatech@mail.ru_2025-03-03_11-41-24\ВОР\"/>
    </mc:Choice>
  </mc:AlternateContent>
  <xr:revisionPtr revIDLastSave="0" documentId="13_ncr:1_{A44B1E01-EEC2-47E7-A42B-FA08E738C947}" xr6:coauthVersionLast="37" xr6:coauthVersionMax="37" xr10:uidLastSave="{00000000-0000-0000-0000-000000000000}"/>
  <bookViews>
    <workbookView xWindow="0" yWindow="0" windowWidth="17490" windowHeight="13305" xr2:uid="{00000000-000D-0000-FFFF-FFFF00000000}"/>
  </bookViews>
  <sheets>
    <sheet name="вор" sheetId="2" r:id="rId1"/>
  </sheets>
  <definedNames>
    <definedName name="_xlnm.Print_Titles" localSheetId="0">вор!$22:$22</definedName>
  </definedNames>
  <calcPr calcId="179021"/>
</workbook>
</file>

<file path=xl/calcChain.xml><?xml version="1.0" encoding="utf-8"?>
<calcChain xmlns="http://schemas.openxmlformats.org/spreadsheetml/2006/main">
  <c r="A26" i="2" l="1"/>
  <c r="A29" i="2"/>
  <c r="A30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5" i="2"/>
</calcChain>
</file>

<file path=xl/sharedStrings.xml><?xml version="1.0" encoding="utf-8"?>
<sst xmlns="http://schemas.openxmlformats.org/spreadsheetml/2006/main" count="232" uniqueCount="113">
  <si>
    <t/>
  </si>
  <si>
    <t>Капитальный ремонт МАООУ "Пансионат "Радуга" по адресу: Самарская область, г.Тольятти, Лесопарковое шоссе, д.36</t>
  </si>
  <si>
    <t>№ п/п</t>
  </si>
  <si>
    <t>Раздел 1. Разборка покрытия 432-23-АС4</t>
  </si>
  <si>
    <t>Раздел 2. Конструкция дорожной одежды  отмостки 180,2 м2 432-23-АС4</t>
  </si>
  <si>
    <t>Раздел 3. Усиление стен</t>
  </si>
  <si>
    <t>39</t>
  </si>
  <si>
    <t>Штукатурка лестничных маршей и площадок: улучшенная без отделки косоуров и балок (защитная штукатурка стальных косоуров по сетке рабица)</t>
  </si>
  <si>
    <t>м3</t>
  </si>
  <si>
    <t>Раздел 4. Кровля 1032,57м2</t>
  </si>
  <si>
    <t>Разборка</t>
  </si>
  <si>
    <t>50</t>
  </si>
  <si>
    <t>Отбивка штукатурки с поверхностей: стен и потолков кирпичных (парапет)</t>
  </si>
  <si>
    <t>54</t>
  </si>
  <si>
    <t>Разборка покрытий кровель: из рулонных материалов (вес 1м2-5кг; 813,85*0,005*2слоя=10,3257т)</t>
  </si>
  <si>
    <t>Монтаж</t>
  </si>
  <si>
    <t>55</t>
  </si>
  <si>
    <t>Штукатурка по сетке без устройства каркаса: улучшенная стен (парапет)</t>
  </si>
  <si>
    <t>т</t>
  </si>
  <si>
    <t>м2</t>
  </si>
  <si>
    <t>56</t>
  </si>
  <si>
    <t>Подготовка поверхности с нанесением грунтовки из мастики битумно- полимерной кровельной гидроизоляционной, холодной</t>
  </si>
  <si>
    <t>Толуол нефтяной</t>
  </si>
  <si>
    <t>57</t>
  </si>
  <si>
    <t>58</t>
  </si>
  <si>
    <t>Праймер битумно-полимерный ТЕХНОНИКОЛЬ №03 (1 литр на 4 м2)</t>
  </si>
  <si>
    <t>л</t>
  </si>
  <si>
    <t>62</t>
  </si>
  <si>
    <t>Устройство выравнивающих стяжек: цементно-песчаных толщиной 15 мм(1 слой)</t>
  </si>
  <si>
    <t>63</t>
  </si>
  <si>
    <t>Устройство выравнивающих стяжек: на каждый 1 мм изменения толщины добавлять или исключать к расценке 12-01-017-01</t>
  </si>
  <si>
    <t>64</t>
  </si>
  <si>
    <t>Раствор готовый кладочный, цементный, М50</t>
  </si>
  <si>
    <t>72</t>
  </si>
  <si>
    <t>Устройство кровель плоских из наплавляемых материалов: в два слоя</t>
  </si>
  <si>
    <t>73</t>
  </si>
  <si>
    <t>Техноэласт: Термо ЭПП</t>
  </si>
  <si>
    <t>74</t>
  </si>
  <si>
    <t>Техноэласт: ЭКП-5,0, сланец серый</t>
  </si>
  <si>
    <t>75</t>
  </si>
  <si>
    <t>Смена обделок из листовой стали (поясков, сандриков, отливов, карнизов) шириной: до 0,7 м</t>
  </si>
  <si>
    <t>76</t>
  </si>
  <si>
    <t>Сталь листовая оцинкованная, толщина 0,7 мм</t>
  </si>
  <si>
    <t>77</t>
  </si>
  <si>
    <t>Устройство поясов: в опалубке (отделка карниза железобетоном по периметру)</t>
  </si>
  <si>
    <t>78</t>
  </si>
  <si>
    <t>Смеси бетонные тяжелого бетона (БСТ), класс В15 (М200)</t>
  </si>
  <si>
    <t>79</t>
  </si>
  <si>
    <t>Смеси бетонные тяжелого бетона (БСТ), класс В15 (М200) Надбавка по водонепроницаемости W6 (3*1%+2*1.5%=6%)</t>
  </si>
  <si>
    <t>80</t>
  </si>
  <si>
    <t>Сталь арматурная, горячекатаная, периодического профиля, класс А-III, диаметр 12 мм</t>
  </si>
  <si>
    <t>81</t>
  </si>
  <si>
    <t>Устройство примыканий рулонных и мастичных кровель к стенам и парапетам высотой: более 600 мм с одним фартуком</t>
  </si>
  <si>
    <t>82</t>
  </si>
  <si>
    <t>83</t>
  </si>
  <si>
    <t>Устройство мелких покрытий (брандмауэры, парапеты, свесы и т.п.) из листовой оцинкованной стали</t>
  </si>
  <si>
    <t>84</t>
  </si>
  <si>
    <t>Смена мелких покрытий из листовой стали в кровлях из рулонных и штучных материалов: настенных желобов (Желоб водостока 6,89м2)</t>
  </si>
  <si>
    <t>85</t>
  </si>
  <si>
    <t>86</t>
  </si>
  <si>
    <t>Сталь полосовая: 30х4 мм, марка Ст3сп (крепежный элемент из полосовой стали (1м.п-0,95кг))</t>
  </si>
  <si>
    <t>87</t>
  </si>
  <si>
    <t>Устройство примыканий кровель из наплавляемых материалов к стенам и парапетам высотой: более 600 мм с одним фартуком</t>
  </si>
  <si>
    <t>88</t>
  </si>
  <si>
    <t>89</t>
  </si>
  <si>
    <t>Устройство металлической водосточной системы: прямых звеньев труб (Водосточная система в количестве - 1 шт)</t>
  </si>
  <si>
    <t>м</t>
  </si>
  <si>
    <t>90</t>
  </si>
  <si>
    <t>Звенья водосточных труб из оцинкованной стали, толщина 0,55 мм, диаметр 140 мм</t>
  </si>
  <si>
    <t>91</t>
  </si>
  <si>
    <t>Хомут для труб (на твердое основание) металлический для водосточных систем, покрытие полиэстер, с крепежом, диаметр 150 мм</t>
  </si>
  <si>
    <t>шт</t>
  </si>
  <si>
    <t>92</t>
  </si>
  <si>
    <t>Устройство металлической водосточной системы: воронок</t>
  </si>
  <si>
    <t>93</t>
  </si>
  <si>
    <t>Воронка выпускная металлическая для водосточных систем, окрашенная, диаметр 125/100 мм</t>
  </si>
  <si>
    <t>94</t>
  </si>
  <si>
    <t>Устройство металлической водосточной системы: колен</t>
  </si>
  <si>
    <t>95</t>
  </si>
  <si>
    <t>Колено водосточных труб из оцинкованной стали, толщина 0,55 мм, диаметр 140 мм</t>
  </si>
  <si>
    <t>Раздел 5. Лестница Л-2</t>
  </si>
  <si>
    <t>Раздел 6. Прочие работы</t>
  </si>
  <si>
    <t>120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</si>
  <si>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</si>
  <si>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</si>
  <si>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Составил:</t>
  </si>
  <si>
    <t>(Рекашева Е.А.)</t>
  </si>
  <si>
    <t>[должность, подпись (инициалы, фамилия)]</t>
  </si>
  <si>
    <t>Проверил:</t>
  </si>
  <si>
    <t>(Запрометова Т.А.)</t>
  </si>
  <si>
    <t xml:space="preserve">1 </t>
  </si>
  <si>
    <t xml:space="preserve"> </t>
  </si>
  <si>
    <t>Формула расчёта, расчёт объёмов работ и расхода материалов</t>
  </si>
  <si>
    <t>Ссылки на чертежи</t>
  </si>
  <si>
    <t>Кол-во</t>
  </si>
  <si>
    <t>Ед.
изм.</t>
  </si>
  <si>
    <t>Наименование работ</t>
  </si>
  <si>
    <t>№ в ЛСР</t>
  </si>
  <si>
    <t>ВЕДОМОСТЬ ОБЪЕМОВ РАБОТ</t>
  </si>
  <si>
    <t>(Наименование выполняемых работ)</t>
  </si>
  <si>
    <t>(Наименование объекта)</t>
  </si>
  <si>
    <t>(Наименование стройки)</t>
  </si>
  <si>
    <t>(Должность, подпись, ФИО)</t>
  </si>
  <si>
    <t>(Наименование организации)</t>
  </si>
  <si>
    <t>ЗАКАЗЧИК</t>
  </si>
  <si>
    <t>УТВЕРЖДАЮ</t>
  </si>
  <si>
    <t>СОГЛАСОВАНО</t>
  </si>
  <si>
    <t>ПОДРЯДЧИК</t>
  </si>
  <si>
    <t>МАООУ "Пансионат "Радуга"</t>
  </si>
  <si>
    <t xml:space="preserve">Директор                                                                           </t>
  </si>
  <si>
    <t>Директор                                                                           Е.Б.Микель</t>
  </si>
  <si>
    <t>Архитектурно-строительные решения. Столовая.</t>
  </si>
  <si>
    <t>Капитальный ремонт МАООУ "Пансионат "Радуга" (Столовая)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</si>
</sst>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"/>
    <numFmt numFmtId="166" formatCode="0.000"/>
    <numFmt numFmtId="167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9"/>
      <color rgb="FF000000"/>
      <name val="Arial"/>
      <charset val="204"/>
    </font>
    <font>
      <sz val="8"/>
      <color rgb="FFFF0000"/>
      <name val="Arial"/>
      <charset val="204"/>
    </font>
    <font>
      <b/>
      <i/>
      <sz val="8"/>
      <color rgb="FF000000"/>
      <name val="Arial"/>
      <family val="2"/>
      <charset val="204"/>
    </font>
    <font>
      <b/>
      <sz val="11"/>
      <name val="Arial Cyr"/>
      <family val="2"/>
      <charset val="204"/>
    </font>
    <font>
      <sz val="9"/>
      <name val="Arial Cyr"/>
      <family val="2"/>
      <charset val="204"/>
    </font>
    <font>
      <i/>
      <sz val="9"/>
      <name val="Arial Cyr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166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/>
    </xf>
    <xf numFmtId="1" fontId="1" fillId="0" borderId="3" xfId="0" applyNumberFormat="1" applyFont="1" applyFill="1" applyBorder="1" applyAlignment="1" applyProtection="1">
      <alignment horizontal="right" vertical="top" wrapText="1"/>
    </xf>
    <xf numFmtId="167" fontId="1" fillId="0" borderId="3" xfId="0" applyNumberFormat="1" applyFont="1" applyFill="1" applyBorder="1" applyAlignment="1" applyProtection="1">
      <alignment horizontal="right" vertical="top" wrapText="1"/>
    </xf>
    <xf numFmtId="164" fontId="1" fillId="0" borderId="3" xfId="0" applyNumberFormat="1" applyFont="1" applyFill="1" applyBorder="1" applyAlignment="1" applyProtection="1">
      <alignment horizontal="right" vertical="top" wrapText="1"/>
    </xf>
    <xf numFmtId="165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0" xfId="0" applyFont="1"/>
    <xf numFmtId="49" fontId="1" fillId="0" borderId="0" xfId="0" applyNumberFormat="1" applyFont="1"/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right" vertical="top" indent="1"/>
    </xf>
    <xf numFmtId="49" fontId="9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10" fillId="0" borderId="0" xfId="0" applyFont="1"/>
    <xf numFmtId="49" fontId="11" fillId="0" borderId="0" xfId="0" applyNumberFormat="1" applyFont="1" applyAlignment="1">
      <alignment horizontal="left" wrapText="1"/>
    </xf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10" fillId="0" borderId="2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 wrapText="1"/>
    </xf>
    <xf numFmtId="0" fontId="10" fillId="0" borderId="2" xfId="0" applyFont="1" applyBorder="1" applyAlignment="1">
      <alignment horizontal="center" vertical="top"/>
    </xf>
    <xf numFmtId="49" fontId="8" fillId="0" borderId="0" xfId="0" applyNumberFormat="1" applyFont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Border="1" applyAlignment="1">
      <alignment horizontal="left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79"/>
  <sheetViews>
    <sheetView tabSelected="1" topLeftCell="A4" workbookViewId="0">
      <selection activeCell="H17" sqref="H17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1" spans="1:8" ht="11.25" customHeight="1" x14ac:dyDescent="0.2">
      <c r="A1" s="43" t="s">
        <v>106</v>
      </c>
      <c r="B1" s="31"/>
      <c r="C1" s="31"/>
      <c r="D1" s="39"/>
      <c r="E1" s="43"/>
      <c r="F1" s="43" t="s">
        <v>105</v>
      </c>
      <c r="G1" s="31"/>
      <c r="H1" s="31"/>
    </row>
    <row r="2" spans="1:8" ht="11.25" customHeight="1" x14ac:dyDescent="0.2">
      <c r="A2" s="43"/>
      <c r="B2" s="31"/>
      <c r="C2" s="31"/>
      <c r="D2" s="39"/>
      <c r="E2" s="43"/>
      <c r="F2" s="43"/>
      <c r="G2" s="31"/>
      <c r="H2" s="31"/>
    </row>
    <row r="3" spans="1:8" ht="11.25" customHeight="1" x14ac:dyDescent="0.2">
      <c r="A3" s="42" t="s">
        <v>107</v>
      </c>
      <c r="B3" s="31"/>
      <c r="C3" s="31"/>
      <c r="D3" s="39"/>
      <c r="E3" s="42"/>
      <c r="F3" s="42" t="s">
        <v>104</v>
      </c>
      <c r="G3" s="31"/>
      <c r="H3" s="31"/>
    </row>
    <row r="4" spans="1:8" ht="11.25" customHeight="1" x14ac:dyDescent="0.25">
      <c r="A4" s="57"/>
      <c r="B4" s="58"/>
      <c r="C4" s="58"/>
      <c r="D4" s="39"/>
      <c r="E4" s="41"/>
      <c r="F4" s="57" t="s">
        <v>108</v>
      </c>
      <c r="G4" s="58"/>
      <c r="H4" s="58"/>
    </row>
    <row r="5" spans="1:8" ht="11.25" customHeight="1" x14ac:dyDescent="0.2">
      <c r="A5" s="45" t="s">
        <v>103</v>
      </c>
      <c r="B5" s="45"/>
      <c r="C5" s="45"/>
      <c r="D5" s="39"/>
      <c r="E5" s="40"/>
      <c r="F5" s="45" t="s">
        <v>103</v>
      </c>
      <c r="G5" s="45"/>
      <c r="H5" s="45"/>
    </row>
    <row r="6" spans="1:8" ht="11.25" customHeight="1" x14ac:dyDescent="0.25">
      <c r="A6" s="57" t="s">
        <v>109</v>
      </c>
      <c r="B6" s="58"/>
      <c r="C6" s="58"/>
      <c r="D6" s="39"/>
      <c r="E6" s="41"/>
      <c r="F6" s="57" t="s">
        <v>110</v>
      </c>
      <c r="G6" s="58"/>
      <c r="H6" s="58"/>
    </row>
    <row r="7" spans="1:8" ht="11.25" customHeight="1" x14ac:dyDescent="0.2">
      <c r="A7" s="45" t="s">
        <v>102</v>
      </c>
      <c r="B7" s="45"/>
      <c r="C7" s="45"/>
      <c r="D7" s="39"/>
      <c r="E7" s="40"/>
      <c r="F7" s="45" t="s">
        <v>102</v>
      </c>
      <c r="G7" s="45"/>
      <c r="H7" s="45"/>
    </row>
    <row r="8" spans="1:8" ht="11.25" customHeight="1" x14ac:dyDescent="0.2">
      <c r="A8" s="30"/>
      <c r="B8" s="30"/>
      <c r="C8" s="33"/>
      <c r="D8" s="39"/>
      <c r="E8" s="38"/>
      <c r="F8" s="37"/>
      <c r="G8" s="37"/>
      <c r="H8" s="29"/>
    </row>
    <row r="9" spans="1:8" ht="12" customHeight="1" x14ac:dyDescent="0.2">
      <c r="A9" s="30"/>
      <c r="B9" s="46" t="s">
        <v>1</v>
      </c>
      <c r="C9" s="46"/>
      <c r="D9" s="46"/>
      <c r="E9" s="46"/>
      <c r="F9" s="46"/>
      <c r="G9" s="46"/>
      <c r="H9" s="46"/>
    </row>
    <row r="10" spans="1:8" ht="11.25" customHeight="1" x14ac:dyDescent="0.2">
      <c r="A10" s="30"/>
      <c r="B10" s="47" t="s">
        <v>101</v>
      </c>
      <c r="C10" s="47"/>
      <c r="D10" s="47"/>
      <c r="E10" s="47"/>
      <c r="F10" s="47"/>
      <c r="G10" s="47"/>
      <c r="H10" s="47"/>
    </row>
    <row r="11" spans="1:8" ht="12" customHeight="1" x14ac:dyDescent="0.2">
      <c r="A11" s="30"/>
      <c r="B11" s="46" t="s">
        <v>112</v>
      </c>
      <c r="C11" s="46"/>
      <c r="D11" s="46"/>
      <c r="E11" s="46"/>
      <c r="F11" s="46"/>
      <c r="G11" s="46"/>
      <c r="H11" s="46"/>
    </row>
    <row r="12" spans="1:8" ht="11.25" customHeight="1" x14ac:dyDescent="0.2">
      <c r="A12" s="30"/>
      <c r="B12" s="47" t="s">
        <v>100</v>
      </c>
      <c r="C12" s="47"/>
      <c r="D12" s="47"/>
      <c r="E12" s="47"/>
      <c r="F12" s="47"/>
      <c r="G12" s="47"/>
      <c r="H12" s="47"/>
    </row>
    <row r="13" spans="1:8" ht="11.25" customHeight="1" x14ac:dyDescent="0.2">
      <c r="A13" s="30"/>
      <c r="B13" s="46" t="s">
        <v>111</v>
      </c>
      <c r="C13" s="46"/>
      <c r="D13" s="46"/>
      <c r="E13" s="46"/>
      <c r="F13" s="46"/>
      <c r="G13" s="46"/>
      <c r="H13" s="46"/>
    </row>
    <row r="14" spans="1:8" ht="11.25" customHeight="1" x14ac:dyDescent="0.2">
      <c r="A14" s="30"/>
      <c r="B14" s="47" t="s">
        <v>99</v>
      </c>
      <c r="C14" s="47"/>
      <c r="D14" s="47"/>
      <c r="E14" s="47"/>
      <c r="F14" s="47"/>
      <c r="G14" s="47"/>
      <c r="H14" s="47"/>
    </row>
    <row r="15" spans="1:8" ht="11.25" customHeight="1" x14ac:dyDescent="0.2">
      <c r="A15" s="30"/>
      <c r="B15" s="30"/>
      <c r="C15" s="36"/>
      <c r="D15" s="36"/>
      <c r="E15" s="35"/>
      <c r="F15" s="31"/>
      <c r="G15" s="31"/>
      <c r="H15" s="29"/>
    </row>
    <row r="16" spans="1:8" ht="11.25" customHeight="1" x14ac:dyDescent="0.2">
      <c r="A16" s="30"/>
      <c r="B16" s="30"/>
      <c r="C16" s="36"/>
      <c r="D16" s="36"/>
      <c r="E16" s="35"/>
      <c r="F16" s="31"/>
      <c r="G16" s="31"/>
      <c r="H16" s="29"/>
    </row>
    <row r="17" spans="1:18" ht="11.25" customHeight="1" x14ac:dyDescent="0.2">
      <c r="A17" s="30"/>
      <c r="B17" s="30"/>
      <c r="C17" s="34"/>
      <c r="D17" s="33"/>
      <c r="E17" s="32"/>
      <c r="F17" s="31"/>
      <c r="G17" s="31"/>
      <c r="H17" s="29"/>
    </row>
    <row r="18" spans="1:18" ht="11.25" customHeight="1" x14ac:dyDescent="0.2">
      <c r="A18" s="30"/>
      <c r="B18" s="48" t="s">
        <v>98</v>
      </c>
      <c r="C18" s="48"/>
      <c r="D18" s="48"/>
      <c r="E18" s="48"/>
      <c r="F18" s="48"/>
      <c r="G18" s="48"/>
      <c r="H18" s="48"/>
    </row>
    <row r="19" spans="1:18" customFormat="1" ht="15" x14ac:dyDescent="0.25">
      <c r="A19" s="30"/>
      <c r="B19" s="29"/>
      <c r="C19" s="29"/>
      <c r="D19" s="29"/>
      <c r="E19" s="29"/>
      <c r="F19" s="29"/>
      <c r="G19" s="29"/>
      <c r="H19" s="29"/>
    </row>
    <row r="20" spans="1:18" customFormat="1" ht="9.75" customHeight="1" x14ac:dyDescent="0.25">
      <c r="A20" s="53"/>
      <c r="B20" s="53"/>
      <c r="C20" s="53"/>
      <c r="D20" s="53"/>
      <c r="E20" s="53"/>
      <c r="F20" s="53"/>
      <c r="G20" s="53"/>
      <c r="H20" s="53"/>
    </row>
    <row r="21" spans="1:18" customFormat="1" ht="36" customHeight="1" x14ac:dyDescent="0.25">
      <c r="A21" s="15" t="s">
        <v>2</v>
      </c>
      <c r="B21" s="16" t="s">
        <v>97</v>
      </c>
      <c r="C21" s="16" t="s">
        <v>96</v>
      </c>
      <c r="D21" s="16" t="s">
        <v>95</v>
      </c>
      <c r="E21" s="16" t="s">
        <v>94</v>
      </c>
      <c r="F21" s="16" t="s">
        <v>93</v>
      </c>
      <c r="G21" s="54" t="s">
        <v>92</v>
      </c>
      <c r="H21" s="54"/>
    </row>
    <row r="22" spans="1:18" customFormat="1" ht="15" x14ac:dyDescent="0.25">
      <c r="A22" s="8">
        <v>1</v>
      </c>
      <c r="B22" s="17">
        <v>2</v>
      </c>
      <c r="C22" s="17">
        <v>3</v>
      </c>
      <c r="D22" s="17">
        <v>4</v>
      </c>
      <c r="E22" s="17">
        <v>5</v>
      </c>
      <c r="F22" s="17">
        <v>6</v>
      </c>
      <c r="G22" s="55">
        <v>7</v>
      </c>
      <c r="H22" s="56"/>
    </row>
    <row r="23" spans="1:18" customFormat="1" ht="15" x14ac:dyDescent="0.25">
      <c r="A23" s="51" t="s">
        <v>3</v>
      </c>
      <c r="B23" s="51"/>
      <c r="C23" s="51"/>
      <c r="D23" s="51"/>
      <c r="E23" s="51"/>
      <c r="F23" s="51"/>
      <c r="G23" s="51"/>
      <c r="H23" s="51"/>
      <c r="Q23" s="9" t="s">
        <v>3</v>
      </c>
    </row>
    <row r="24" spans="1:18" customFormat="1" ht="15" x14ac:dyDescent="0.25">
      <c r="A24" s="51" t="s">
        <v>4</v>
      </c>
      <c r="B24" s="51"/>
      <c r="C24" s="51"/>
      <c r="D24" s="51"/>
      <c r="E24" s="51"/>
      <c r="F24" s="51"/>
      <c r="G24" s="51"/>
      <c r="H24" s="51"/>
      <c r="Q24" s="9" t="s">
        <v>4</v>
      </c>
    </row>
    <row r="25" spans="1:18" customFormat="1" ht="15" x14ac:dyDescent="0.25">
      <c r="A25" s="51" t="s">
        <v>5</v>
      </c>
      <c r="B25" s="51"/>
      <c r="C25" s="51"/>
      <c r="D25" s="51"/>
      <c r="E25" s="51"/>
      <c r="F25" s="51"/>
      <c r="G25" s="51"/>
      <c r="H25" s="51"/>
      <c r="Q25" s="9" t="s">
        <v>5</v>
      </c>
    </row>
    <row r="26" spans="1:18" customFormat="1" ht="33.75" x14ac:dyDescent="0.25">
      <c r="A26" s="24">
        <f>IF(J26&lt;&gt;"",COUNTA(J$1:J26),"")</f>
        <v>1</v>
      </c>
      <c r="B26" s="23" t="s">
        <v>6</v>
      </c>
      <c r="C26" s="19" t="s">
        <v>7</v>
      </c>
      <c r="D26" s="22" t="s">
        <v>19</v>
      </c>
      <c r="E26" s="20">
        <v>7</v>
      </c>
      <c r="F26" s="19"/>
      <c r="G26" s="20"/>
      <c r="H26" s="19" t="s">
        <v>91</v>
      </c>
      <c r="J26" s="2" t="s">
        <v>90</v>
      </c>
      <c r="Q26" s="9"/>
    </row>
    <row r="27" spans="1:18" customFormat="1" ht="15" x14ac:dyDescent="0.25">
      <c r="A27" s="51" t="s">
        <v>9</v>
      </c>
      <c r="B27" s="51"/>
      <c r="C27" s="51"/>
      <c r="D27" s="51"/>
      <c r="E27" s="51"/>
      <c r="F27" s="51"/>
      <c r="G27" s="51"/>
      <c r="H27" s="51"/>
      <c r="Q27" s="9" t="s">
        <v>9</v>
      </c>
    </row>
    <row r="28" spans="1:18" customFormat="1" ht="15" x14ac:dyDescent="0.25">
      <c r="A28" s="52" t="s">
        <v>10</v>
      </c>
      <c r="B28" s="52"/>
      <c r="C28" s="52"/>
      <c r="D28" s="52"/>
      <c r="E28" s="52"/>
      <c r="F28" s="52"/>
      <c r="G28" s="52"/>
      <c r="H28" s="52"/>
      <c r="Q28" s="9"/>
      <c r="R28" s="10" t="s">
        <v>10</v>
      </c>
    </row>
    <row r="29" spans="1:18" customFormat="1" ht="22.5" x14ac:dyDescent="0.25">
      <c r="A29" s="24">
        <f>IF(J29&lt;&gt;"",COUNTA(J$1:J29),"")</f>
        <v>2</v>
      </c>
      <c r="B29" s="23" t="s">
        <v>11</v>
      </c>
      <c r="C29" s="19" t="s">
        <v>12</v>
      </c>
      <c r="D29" s="22" t="s">
        <v>19</v>
      </c>
      <c r="E29" s="20">
        <v>6.89</v>
      </c>
      <c r="F29" s="19"/>
      <c r="G29" s="20"/>
      <c r="H29" s="19" t="s">
        <v>91</v>
      </c>
      <c r="J29" s="2" t="s">
        <v>90</v>
      </c>
      <c r="Q29" s="9"/>
      <c r="R29" s="10"/>
    </row>
    <row r="30" spans="1:18" customFormat="1" ht="22.5" x14ac:dyDescent="0.25">
      <c r="A30" s="24">
        <f>IF(J30&lt;&gt;"",COUNTA(J$1:J30),"")</f>
        <v>3</v>
      </c>
      <c r="B30" s="23" t="s">
        <v>13</v>
      </c>
      <c r="C30" s="19" t="s">
        <v>14</v>
      </c>
      <c r="D30" s="22" t="s">
        <v>19</v>
      </c>
      <c r="E30" s="20">
        <v>1032.57</v>
      </c>
      <c r="F30" s="19"/>
      <c r="G30" s="20"/>
      <c r="H30" s="19" t="s">
        <v>91</v>
      </c>
      <c r="J30" s="2" t="s">
        <v>90</v>
      </c>
      <c r="Q30" s="9"/>
      <c r="R30" s="10"/>
    </row>
    <row r="31" spans="1:18" customFormat="1" ht="15" x14ac:dyDescent="0.25">
      <c r="A31" s="52" t="s">
        <v>15</v>
      </c>
      <c r="B31" s="52"/>
      <c r="C31" s="52"/>
      <c r="D31" s="52"/>
      <c r="E31" s="52"/>
      <c r="F31" s="52"/>
      <c r="G31" s="52"/>
      <c r="H31" s="52"/>
      <c r="Q31" s="9"/>
      <c r="R31" s="10" t="s">
        <v>15</v>
      </c>
    </row>
    <row r="32" spans="1:18" customFormat="1" ht="22.5" x14ac:dyDescent="0.25">
      <c r="A32" s="24">
        <f>IF(J32&lt;&gt;"",COUNTA(J$1:J32),"")</f>
        <v>4</v>
      </c>
      <c r="B32" s="23" t="s">
        <v>16</v>
      </c>
      <c r="C32" s="19" t="s">
        <v>17</v>
      </c>
      <c r="D32" s="22" t="s">
        <v>19</v>
      </c>
      <c r="E32" s="20">
        <v>6.89</v>
      </c>
      <c r="F32" s="19"/>
      <c r="G32" s="20"/>
      <c r="H32" s="19" t="s">
        <v>91</v>
      </c>
      <c r="J32" s="2" t="s">
        <v>90</v>
      </c>
      <c r="Q32" s="9"/>
      <c r="R32" s="10"/>
    </row>
    <row r="33" spans="1:18" customFormat="1" ht="33.75" x14ac:dyDescent="0.25">
      <c r="A33" s="24">
        <f>IF(J33&lt;&gt;"",COUNTA(J$1:J33),"")</f>
        <v>5</v>
      </c>
      <c r="B33" s="23" t="s">
        <v>20</v>
      </c>
      <c r="C33" s="19" t="s">
        <v>21</v>
      </c>
      <c r="D33" s="22" t="s">
        <v>19</v>
      </c>
      <c r="E33" s="20">
        <v>6.89</v>
      </c>
      <c r="F33" s="19"/>
      <c r="G33" s="20"/>
      <c r="H33" s="19" t="s">
        <v>91</v>
      </c>
      <c r="J33" s="2" t="s">
        <v>90</v>
      </c>
      <c r="Q33" s="9"/>
      <c r="R33" s="10"/>
    </row>
    <row r="34" spans="1:18" customFormat="1" ht="15" x14ac:dyDescent="0.25">
      <c r="A34" s="24">
        <f>IF(J34&lt;&gt;"",COUNTA(J$1:J34),"")</f>
        <v>6</v>
      </c>
      <c r="B34" s="23" t="s">
        <v>23</v>
      </c>
      <c r="C34" s="19" t="s">
        <v>22</v>
      </c>
      <c r="D34" s="22" t="s">
        <v>18</v>
      </c>
      <c r="E34" s="26">
        <v>-2.0669999999999998E-3</v>
      </c>
      <c r="F34" s="19"/>
      <c r="G34" s="20"/>
      <c r="H34" s="19" t="s">
        <v>91</v>
      </c>
      <c r="J34" s="2" t="s">
        <v>90</v>
      </c>
      <c r="Q34" s="9"/>
      <c r="R34" s="10"/>
    </row>
    <row r="35" spans="1:18" customFormat="1" ht="22.5" x14ac:dyDescent="0.25">
      <c r="A35" s="24">
        <f>IF(J35&lt;&gt;"",COUNTA(J$1:J35),"")</f>
        <v>7</v>
      </c>
      <c r="B35" s="23" t="s">
        <v>24</v>
      </c>
      <c r="C35" s="19" t="s">
        <v>25</v>
      </c>
      <c r="D35" s="22" t="s">
        <v>26</v>
      </c>
      <c r="E35" s="27">
        <v>1.7224999999999999</v>
      </c>
      <c r="F35" s="19"/>
      <c r="G35" s="20"/>
      <c r="H35" s="19" t="s">
        <v>91</v>
      </c>
      <c r="J35" s="2" t="s">
        <v>90</v>
      </c>
      <c r="Q35" s="9"/>
      <c r="R35" s="10"/>
    </row>
    <row r="36" spans="1:18" customFormat="1" ht="22.5" x14ac:dyDescent="0.25">
      <c r="A36" s="24">
        <f>IF(J36&lt;&gt;"",COUNTA(J$1:J36),"")</f>
        <v>8</v>
      </c>
      <c r="B36" s="23" t="s">
        <v>27</v>
      </c>
      <c r="C36" s="19" t="s">
        <v>28</v>
      </c>
      <c r="D36" s="22" t="s">
        <v>19</v>
      </c>
      <c r="E36" s="20">
        <v>1033</v>
      </c>
      <c r="F36" s="19"/>
      <c r="G36" s="20"/>
      <c r="H36" s="19" t="s">
        <v>91</v>
      </c>
      <c r="J36" s="2" t="s">
        <v>90</v>
      </c>
      <c r="Q36" s="9"/>
      <c r="R36" s="10"/>
    </row>
    <row r="37" spans="1:18" customFormat="1" ht="33.75" x14ac:dyDescent="0.25">
      <c r="A37" s="24">
        <f>IF(J37&lt;&gt;"",COUNTA(J$1:J37),"")</f>
        <v>9</v>
      </c>
      <c r="B37" s="23" t="s">
        <v>29</v>
      </c>
      <c r="C37" s="19" t="s">
        <v>30</v>
      </c>
      <c r="D37" s="22" t="s">
        <v>19</v>
      </c>
      <c r="E37" s="20">
        <v>1033</v>
      </c>
      <c r="F37" s="19"/>
      <c r="G37" s="20"/>
      <c r="H37" s="19" t="s">
        <v>91</v>
      </c>
      <c r="J37" s="2" t="s">
        <v>90</v>
      </c>
      <c r="Q37" s="9"/>
      <c r="R37" s="10"/>
    </row>
    <row r="38" spans="1:18" customFormat="1" ht="15" x14ac:dyDescent="0.25">
      <c r="A38" s="24">
        <f>IF(J38&lt;&gt;"",COUNTA(J$1:J38),"")</f>
        <v>10</v>
      </c>
      <c r="B38" s="23" t="s">
        <v>31</v>
      </c>
      <c r="C38" s="19" t="s">
        <v>32</v>
      </c>
      <c r="D38" s="22" t="s">
        <v>8</v>
      </c>
      <c r="E38" s="21">
        <v>52.683</v>
      </c>
      <c r="F38" s="19"/>
      <c r="G38" s="20"/>
      <c r="H38" s="19" t="s">
        <v>91</v>
      </c>
      <c r="J38" s="2" t="s">
        <v>90</v>
      </c>
      <c r="Q38" s="9"/>
      <c r="R38" s="10"/>
    </row>
    <row r="39" spans="1:18" customFormat="1" ht="22.5" x14ac:dyDescent="0.25">
      <c r="A39" s="24">
        <f>IF(J39&lt;&gt;"",COUNTA(J$1:J39),"")</f>
        <v>11</v>
      </c>
      <c r="B39" s="23" t="s">
        <v>33</v>
      </c>
      <c r="C39" s="19" t="s">
        <v>34</v>
      </c>
      <c r="D39" s="22" t="s">
        <v>19</v>
      </c>
      <c r="E39" s="20">
        <v>1032.57</v>
      </c>
      <c r="F39" s="19"/>
      <c r="G39" s="20"/>
      <c r="H39" s="19" t="s">
        <v>91</v>
      </c>
      <c r="J39" s="2" t="s">
        <v>90</v>
      </c>
      <c r="Q39" s="9"/>
      <c r="R39" s="10"/>
    </row>
    <row r="40" spans="1:18" customFormat="1" ht="15" x14ac:dyDescent="0.25">
      <c r="A40" s="24">
        <f>IF(J40&lt;&gt;"",COUNTA(J$1:J40),"")</f>
        <v>12</v>
      </c>
      <c r="B40" s="23" t="s">
        <v>35</v>
      </c>
      <c r="C40" s="19" t="s">
        <v>36</v>
      </c>
      <c r="D40" s="22" t="s">
        <v>19</v>
      </c>
      <c r="E40" s="27">
        <v>1177.1297999999999</v>
      </c>
      <c r="F40" s="19"/>
      <c r="G40" s="20"/>
      <c r="H40" s="19" t="s">
        <v>91</v>
      </c>
      <c r="J40" s="2" t="s">
        <v>90</v>
      </c>
      <c r="Q40" s="9"/>
      <c r="R40" s="10"/>
    </row>
    <row r="41" spans="1:18" customFormat="1" ht="15" x14ac:dyDescent="0.25">
      <c r="A41" s="24">
        <f>IF(J41&lt;&gt;"",COUNTA(J$1:J41),"")</f>
        <v>13</v>
      </c>
      <c r="B41" s="23" t="s">
        <v>37</v>
      </c>
      <c r="C41" s="19" t="s">
        <v>38</v>
      </c>
      <c r="D41" s="22" t="s">
        <v>19</v>
      </c>
      <c r="E41" s="27">
        <v>1197.7811999999999</v>
      </c>
      <c r="F41" s="19"/>
      <c r="G41" s="20"/>
      <c r="H41" s="19" t="s">
        <v>91</v>
      </c>
      <c r="J41" s="2" t="s">
        <v>90</v>
      </c>
      <c r="Q41" s="9"/>
      <c r="R41" s="10"/>
    </row>
    <row r="42" spans="1:18" customFormat="1" ht="22.5" x14ac:dyDescent="0.25">
      <c r="A42" s="24">
        <f>IF(J42&lt;&gt;"",COUNTA(J$1:J42),"")</f>
        <v>14</v>
      </c>
      <c r="B42" s="23" t="s">
        <v>39</v>
      </c>
      <c r="C42" s="19" t="s">
        <v>40</v>
      </c>
      <c r="D42" s="22" t="s">
        <v>66</v>
      </c>
      <c r="E42" s="20">
        <v>6.8571400000000002</v>
      </c>
      <c r="F42" s="19"/>
      <c r="G42" s="20"/>
      <c r="H42" s="19" t="s">
        <v>91</v>
      </c>
      <c r="J42" s="2" t="s">
        <v>90</v>
      </c>
      <c r="Q42" s="9"/>
      <c r="R42" s="10"/>
    </row>
    <row r="43" spans="1:18" customFormat="1" ht="15" x14ac:dyDescent="0.25">
      <c r="A43" s="24">
        <f>IF(J43&lt;&gt;"",COUNTA(J$1:J43),"")</f>
        <v>15</v>
      </c>
      <c r="B43" s="23" t="s">
        <v>41</v>
      </c>
      <c r="C43" s="19" t="s">
        <v>42</v>
      </c>
      <c r="D43" s="22" t="s">
        <v>18</v>
      </c>
      <c r="E43" s="26">
        <v>2.2217000000000001E-2</v>
      </c>
      <c r="F43" s="19"/>
      <c r="G43" s="20"/>
      <c r="H43" s="19" t="s">
        <v>91</v>
      </c>
      <c r="J43" s="2" t="s">
        <v>90</v>
      </c>
      <c r="Q43" s="9"/>
      <c r="R43" s="10"/>
    </row>
    <row r="44" spans="1:18" customFormat="1" ht="22.5" x14ac:dyDescent="0.25">
      <c r="A44" s="24">
        <f>IF(J44&lt;&gt;"",COUNTA(J$1:J44),"")</f>
        <v>16</v>
      </c>
      <c r="B44" s="23" t="s">
        <v>43</v>
      </c>
      <c r="C44" s="19" t="s">
        <v>44</v>
      </c>
      <c r="D44" s="22" t="s">
        <v>8</v>
      </c>
      <c r="E44" s="20">
        <v>23.4</v>
      </c>
      <c r="F44" s="19"/>
      <c r="G44" s="20"/>
      <c r="H44" s="19" t="s">
        <v>91</v>
      </c>
      <c r="J44" s="2" t="s">
        <v>90</v>
      </c>
      <c r="Q44" s="9"/>
      <c r="R44" s="10"/>
    </row>
    <row r="45" spans="1:18" customFormat="1" ht="22.5" x14ac:dyDescent="0.25">
      <c r="A45" s="24">
        <f>IF(J45&lt;&gt;"",COUNTA(J$1:J45),"")</f>
        <v>17</v>
      </c>
      <c r="B45" s="23" t="s">
        <v>45</v>
      </c>
      <c r="C45" s="19" t="s">
        <v>46</v>
      </c>
      <c r="D45" s="22" t="s">
        <v>8</v>
      </c>
      <c r="E45" s="21">
        <v>23.751000000000001</v>
      </c>
      <c r="F45" s="19"/>
      <c r="G45" s="20"/>
      <c r="H45" s="19" t="s">
        <v>91</v>
      </c>
      <c r="J45" s="2" t="s">
        <v>90</v>
      </c>
      <c r="Q45" s="9"/>
      <c r="R45" s="10"/>
    </row>
    <row r="46" spans="1:18" customFormat="1" ht="33.75" x14ac:dyDescent="0.25">
      <c r="A46" s="24">
        <f>IF(J46&lt;&gt;"",COUNTA(J$1:J46),"")</f>
        <v>18</v>
      </c>
      <c r="B46" s="23" t="s">
        <v>47</v>
      </c>
      <c r="C46" s="19" t="s">
        <v>48</v>
      </c>
      <c r="D46" s="22" t="s">
        <v>8</v>
      </c>
      <c r="E46" s="28">
        <v>23.4</v>
      </c>
      <c r="F46" s="19"/>
      <c r="G46" s="20"/>
      <c r="H46" s="19" t="s">
        <v>91</v>
      </c>
      <c r="J46" s="2" t="s">
        <v>90</v>
      </c>
      <c r="Q46" s="9"/>
      <c r="R46" s="10"/>
    </row>
    <row r="47" spans="1:18" customFormat="1" ht="22.5" x14ac:dyDescent="0.25">
      <c r="A47" s="24">
        <f>IF(J47&lt;&gt;"",COUNTA(J$1:J47),"")</f>
        <v>19</v>
      </c>
      <c r="B47" s="23" t="s">
        <v>49</v>
      </c>
      <c r="C47" s="19" t="s">
        <v>50</v>
      </c>
      <c r="D47" s="22" t="s">
        <v>18</v>
      </c>
      <c r="E47" s="27">
        <v>2.6524999999999999</v>
      </c>
      <c r="F47" s="19"/>
      <c r="G47" s="20"/>
      <c r="H47" s="19" t="s">
        <v>91</v>
      </c>
      <c r="J47" s="2" t="s">
        <v>90</v>
      </c>
      <c r="Q47" s="9"/>
      <c r="R47" s="10"/>
    </row>
    <row r="48" spans="1:18" customFormat="1" ht="33.75" x14ac:dyDescent="0.25">
      <c r="A48" s="24">
        <f>IF(J48&lt;&gt;"",COUNTA(J$1:J48),"")</f>
        <v>20</v>
      </c>
      <c r="B48" s="23" t="s">
        <v>51</v>
      </c>
      <c r="C48" s="19" t="s">
        <v>52</v>
      </c>
      <c r="D48" s="22" t="s">
        <v>66</v>
      </c>
      <c r="E48" s="20">
        <v>135.6</v>
      </c>
      <c r="F48" s="19"/>
      <c r="G48" s="20"/>
      <c r="H48" s="19" t="s">
        <v>91</v>
      </c>
      <c r="J48" s="2" t="s">
        <v>90</v>
      </c>
      <c r="Q48" s="9"/>
      <c r="R48" s="10"/>
    </row>
    <row r="49" spans="1:18" customFormat="1" ht="15" x14ac:dyDescent="0.25">
      <c r="A49" s="24">
        <f>IF(J49&lt;&gt;"",COUNTA(J$1:J49),"")</f>
        <v>21</v>
      </c>
      <c r="B49" s="23" t="s">
        <v>53</v>
      </c>
      <c r="C49" s="19" t="s">
        <v>38</v>
      </c>
      <c r="D49" s="22" t="s">
        <v>19</v>
      </c>
      <c r="E49" s="21">
        <v>256.28399999999999</v>
      </c>
      <c r="F49" s="19"/>
      <c r="G49" s="20"/>
      <c r="H49" s="19" t="s">
        <v>91</v>
      </c>
      <c r="J49" s="2" t="s">
        <v>90</v>
      </c>
      <c r="Q49" s="9"/>
      <c r="R49" s="10"/>
    </row>
    <row r="50" spans="1:18" customFormat="1" ht="22.5" x14ac:dyDescent="0.25">
      <c r="A50" s="24">
        <f>IF(J50&lt;&gt;"",COUNTA(J$1:J50),"")</f>
        <v>22</v>
      </c>
      <c r="B50" s="23" t="s">
        <v>54</v>
      </c>
      <c r="C50" s="19" t="s">
        <v>55</v>
      </c>
      <c r="D50" s="22" t="s">
        <v>19</v>
      </c>
      <c r="E50" s="20">
        <v>260.8</v>
      </c>
      <c r="F50" s="19"/>
      <c r="G50" s="20"/>
      <c r="H50" s="19" t="s">
        <v>91</v>
      </c>
      <c r="J50" s="2" t="s">
        <v>90</v>
      </c>
      <c r="Q50" s="9"/>
      <c r="R50" s="10"/>
    </row>
    <row r="51" spans="1:18" customFormat="1" ht="33.75" x14ac:dyDescent="0.25">
      <c r="A51" s="24">
        <f>IF(J51&lt;&gt;"",COUNTA(J$1:J51),"")</f>
        <v>23</v>
      </c>
      <c r="B51" s="23" t="s">
        <v>56</v>
      </c>
      <c r="C51" s="19" t="s">
        <v>57</v>
      </c>
      <c r="D51" s="22" t="s">
        <v>66</v>
      </c>
      <c r="E51" s="20">
        <v>34.450000000000003</v>
      </c>
      <c r="F51" s="19"/>
      <c r="G51" s="20"/>
      <c r="H51" s="19" t="s">
        <v>91</v>
      </c>
      <c r="J51" s="2" t="s">
        <v>90</v>
      </c>
      <c r="Q51" s="9"/>
      <c r="R51" s="10"/>
    </row>
    <row r="52" spans="1:18" customFormat="1" ht="15" x14ac:dyDescent="0.25">
      <c r="A52" s="24">
        <f>IF(J52&lt;&gt;"",COUNTA(J$1:J52),"")</f>
        <v>24</v>
      </c>
      <c r="B52" s="23" t="s">
        <v>58</v>
      </c>
      <c r="C52" s="19" t="s">
        <v>42</v>
      </c>
      <c r="D52" s="22" t="s">
        <v>18</v>
      </c>
      <c r="E52" s="26">
        <v>0.102661</v>
      </c>
      <c r="F52" s="19"/>
      <c r="G52" s="20"/>
      <c r="H52" s="19" t="s">
        <v>91</v>
      </c>
      <c r="J52" s="2" t="s">
        <v>90</v>
      </c>
      <c r="Q52" s="9"/>
      <c r="R52" s="10"/>
    </row>
    <row r="53" spans="1:18" customFormat="1" ht="22.5" x14ac:dyDescent="0.25">
      <c r="A53" s="24">
        <f>IF(J53&lt;&gt;"",COUNTA(J$1:J53),"")</f>
        <v>25</v>
      </c>
      <c r="B53" s="23" t="s">
        <v>59</v>
      </c>
      <c r="C53" s="19" t="s">
        <v>60</v>
      </c>
      <c r="D53" s="22" t="s">
        <v>18</v>
      </c>
      <c r="E53" s="26">
        <v>2.6315000000000002E-2</v>
      </c>
      <c r="F53" s="19"/>
      <c r="G53" s="20"/>
      <c r="H53" s="19" t="s">
        <v>91</v>
      </c>
      <c r="J53" s="2" t="s">
        <v>90</v>
      </c>
      <c r="Q53" s="9"/>
      <c r="R53" s="10"/>
    </row>
    <row r="54" spans="1:18" customFormat="1" ht="33.75" x14ac:dyDescent="0.25">
      <c r="A54" s="24">
        <f>IF(J54&lt;&gt;"",COUNTA(J$1:J54),"")</f>
        <v>26</v>
      </c>
      <c r="B54" s="23" t="s">
        <v>61</v>
      </c>
      <c r="C54" s="19" t="s">
        <v>62</v>
      </c>
      <c r="D54" s="22" t="s">
        <v>66</v>
      </c>
      <c r="E54" s="20">
        <v>141.6</v>
      </c>
      <c r="F54" s="19"/>
      <c r="G54" s="20"/>
      <c r="H54" s="19" t="s">
        <v>91</v>
      </c>
      <c r="J54" s="2" t="s">
        <v>90</v>
      </c>
      <c r="Q54" s="9"/>
      <c r="R54" s="10"/>
    </row>
    <row r="55" spans="1:18" customFormat="1" ht="15" x14ac:dyDescent="0.25">
      <c r="A55" s="24">
        <f>IF(J55&lt;&gt;"",COUNTA(J$1:J55),"")</f>
        <v>27</v>
      </c>
      <c r="B55" s="23" t="s">
        <v>63</v>
      </c>
      <c r="C55" s="19" t="s">
        <v>38</v>
      </c>
      <c r="D55" s="22" t="s">
        <v>19</v>
      </c>
      <c r="E55" s="21">
        <v>267.62400000000002</v>
      </c>
      <c r="F55" s="19"/>
      <c r="G55" s="20"/>
      <c r="H55" s="19" t="s">
        <v>91</v>
      </c>
      <c r="J55" s="2" t="s">
        <v>90</v>
      </c>
      <c r="Q55" s="9"/>
      <c r="R55" s="10"/>
    </row>
    <row r="56" spans="1:18" customFormat="1" ht="33.75" x14ac:dyDescent="0.25">
      <c r="A56" s="24">
        <f>IF(J56&lt;&gt;"",COUNTA(J$1:J56),"")</f>
        <v>28</v>
      </c>
      <c r="B56" s="23" t="s">
        <v>64</v>
      </c>
      <c r="C56" s="19" t="s">
        <v>65</v>
      </c>
      <c r="D56" s="22" t="s">
        <v>66</v>
      </c>
      <c r="E56" s="25">
        <v>3</v>
      </c>
      <c r="F56" s="19"/>
      <c r="G56" s="20"/>
      <c r="H56" s="19" t="s">
        <v>91</v>
      </c>
      <c r="J56" s="2" t="s">
        <v>90</v>
      </c>
      <c r="Q56" s="9"/>
      <c r="R56" s="10"/>
    </row>
    <row r="57" spans="1:18" customFormat="1" ht="22.5" x14ac:dyDescent="0.25">
      <c r="A57" s="24">
        <f>IF(J57&lt;&gt;"",COUNTA(J$1:J57),"")</f>
        <v>29</v>
      </c>
      <c r="B57" s="23" t="s">
        <v>67</v>
      </c>
      <c r="C57" s="19" t="s">
        <v>68</v>
      </c>
      <c r="D57" s="22" t="s">
        <v>66</v>
      </c>
      <c r="E57" s="25">
        <v>3</v>
      </c>
      <c r="F57" s="19"/>
      <c r="G57" s="20"/>
      <c r="H57" s="19" t="s">
        <v>91</v>
      </c>
      <c r="J57" s="2" t="s">
        <v>90</v>
      </c>
      <c r="Q57" s="9"/>
      <c r="R57" s="10"/>
    </row>
    <row r="58" spans="1:18" customFormat="1" ht="33.75" x14ac:dyDescent="0.25">
      <c r="A58" s="24">
        <f>IF(J58&lt;&gt;"",COUNTA(J$1:J58),"")</f>
        <v>30</v>
      </c>
      <c r="B58" s="23" t="s">
        <v>69</v>
      </c>
      <c r="C58" s="19" t="s">
        <v>70</v>
      </c>
      <c r="D58" s="22" t="s">
        <v>71</v>
      </c>
      <c r="E58" s="25">
        <v>2</v>
      </c>
      <c r="F58" s="19"/>
      <c r="G58" s="20"/>
      <c r="H58" s="19" t="s">
        <v>91</v>
      </c>
      <c r="J58" s="2" t="s">
        <v>90</v>
      </c>
      <c r="Q58" s="9"/>
      <c r="R58" s="10"/>
    </row>
    <row r="59" spans="1:18" customFormat="1" ht="22.5" x14ac:dyDescent="0.25">
      <c r="A59" s="24">
        <f>IF(J59&lt;&gt;"",COUNTA(J$1:J59),"")</f>
        <v>31</v>
      </c>
      <c r="B59" s="23" t="s">
        <v>72</v>
      </c>
      <c r="C59" s="19" t="s">
        <v>73</v>
      </c>
      <c r="D59" s="22" t="s">
        <v>71</v>
      </c>
      <c r="E59" s="25">
        <v>3</v>
      </c>
      <c r="F59" s="19"/>
      <c r="G59" s="20"/>
      <c r="H59" s="19" t="s">
        <v>91</v>
      </c>
      <c r="J59" s="2" t="s">
        <v>90</v>
      </c>
      <c r="Q59" s="9"/>
      <c r="R59" s="10"/>
    </row>
    <row r="60" spans="1:18" customFormat="1" ht="22.5" x14ac:dyDescent="0.25">
      <c r="A60" s="24">
        <f>IF(J60&lt;&gt;"",COUNTA(J$1:J60),"")</f>
        <v>32</v>
      </c>
      <c r="B60" s="23" t="s">
        <v>74</v>
      </c>
      <c r="C60" s="19" t="s">
        <v>75</v>
      </c>
      <c r="D60" s="22" t="s">
        <v>71</v>
      </c>
      <c r="E60" s="25">
        <v>3</v>
      </c>
      <c r="F60" s="19"/>
      <c r="G60" s="20"/>
      <c r="H60" s="19" t="s">
        <v>91</v>
      </c>
      <c r="J60" s="2" t="s">
        <v>90</v>
      </c>
      <c r="Q60" s="9"/>
      <c r="R60" s="10"/>
    </row>
    <row r="61" spans="1:18" customFormat="1" ht="22.5" x14ac:dyDescent="0.25">
      <c r="A61" s="24">
        <f>IF(J61&lt;&gt;"",COUNTA(J$1:J61),"")</f>
        <v>33</v>
      </c>
      <c r="B61" s="23" t="s">
        <v>76</v>
      </c>
      <c r="C61" s="19" t="s">
        <v>77</v>
      </c>
      <c r="D61" s="22" t="s">
        <v>71</v>
      </c>
      <c r="E61" s="25">
        <v>3</v>
      </c>
      <c r="F61" s="19"/>
      <c r="G61" s="20"/>
      <c r="H61" s="19" t="s">
        <v>91</v>
      </c>
      <c r="J61" s="2" t="s">
        <v>90</v>
      </c>
      <c r="Q61" s="9"/>
      <c r="R61" s="10"/>
    </row>
    <row r="62" spans="1:18" customFormat="1" ht="22.5" x14ac:dyDescent="0.25">
      <c r="A62" s="24">
        <f>IF(J62&lt;&gt;"",COUNTA(J$1:J62),"")</f>
        <v>34</v>
      </c>
      <c r="B62" s="23" t="s">
        <v>78</v>
      </c>
      <c r="C62" s="19" t="s">
        <v>79</v>
      </c>
      <c r="D62" s="22" t="s">
        <v>71</v>
      </c>
      <c r="E62" s="25">
        <v>3</v>
      </c>
      <c r="F62" s="19"/>
      <c r="G62" s="20"/>
      <c r="H62" s="19" t="s">
        <v>91</v>
      </c>
      <c r="J62" s="2" t="s">
        <v>90</v>
      </c>
      <c r="Q62" s="9"/>
      <c r="R62" s="10"/>
    </row>
    <row r="63" spans="1:18" customFormat="1" ht="15" x14ac:dyDescent="0.25">
      <c r="A63" s="51" t="s">
        <v>80</v>
      </c>
      <c r="B63" s="51"/>
      <c r="C63" s="51"/>
      <c r="D63" s="51"/>
      <c r="E63" s="51"/>
      <c r="F63" s="51"/>
      <c r="G63" s="51"/>
      <c r="H63" s="51"/>
      <c r="Q63" s="9" t="s">
        <v>80</v>
      </c>
      <c r="R63" s="10"/>
    </row>
    <row r="64" spans="1:18" customFormat="1" ht="15" x14ac:dyDescent="0.25">
      <c r="A64" s="51" t="s">
        <v>81</v>
      </c>
      <c r="B64" s="51"/>
      <c r="C64" s="51"/>
      <c r="D64" s="51"/>
      <c r="E64" s="51"/>
      <c r="F64" s="51"/>
      <c r="G64" s="51"/>
      <c r="H64" s="51"/>
      <c r="Q64" s="9" t="s">
        <v>81</v>
      </c>
      <c r="R64" s="10"/>
    </row>
    <row r="65" spans="1:30" customFormat="1" ht="33.75" x14ac:dyDescent="0.25">
      <c r="A65" s="24">
        <f>IF(J65&lt;&gt;"",COUNTA(J$1:J65),"")</f>
        <v>35</v>
      </c>
      <c r="B65" s="23" t="s">
        <v>82</v>
      </c>
      <c r="C65" s="19" t="s">
        <v>83</v>
      </c>
      <c r="D65" s="22" t="s">
        <v>84</v>
      </c>
      <c r="E65" s="21">
        <v>0.46300000000000002</v>
      </c>
      <c r="F65" s="19"/>
      <c r="G65" s="20"/>
      <c r="H65" s="19" t="s">
        <v>91</v>
      </c>
      <c r="J65" s="2" t="s">
        <v>90</v>
      </c>
      <c r="Q65" s="9"/>
      <c r="R65" s="10"/>
    </row>
    <row r="66" spans="1:30" customFormat="1" ht="36.75" customHeight="1" x14ac:dyDescent="0.25"/>
    <row r="67" spans="1:30" s="5" customFormat="1" ht="15" x14ac:dyDescent="0.25">
      <c r="A67" s="4"/>
      <c r="B67" s="11" t="s">
        <v>85</v>
      </c>
      <c r="C67" s="49"/>
      <c r="D67" s="49"/>
      <c r="E67" s="50"/>
      <c r="F67" s="50"/>
      <c r="G67" s="50"/>
      <c r="H67" s="50"/>
      <c r="I67"/>
      <c r="J67"/>
      <c r="K67"/>
      <c r="L67"/>
      <c r="M67"/>
      <c r="N67"/>
      <c r="O67"/>
      <c r="P67"/>
      <c r="Q67" s="7"/>
      <c r="R67" s="7"/>
      <c r="S67" s="7" t="s">
        <v>0</v>
      </c>
      <c r="T67" s="7" t="s">
        <v>0</v>
      </c>
      <c r="U67" s="7" t="s">
        <v>86</v>
      </c>
      <c r="V67" s="7" t="s">
        <v>0</v>
      </c>
      <c r="W67" s="7" t="s">
        <v>0</v>
      </c>
      <c r="X67" s="7" t="s">
        <v>0</v>
      </c>
      <c r="Y67" s="7"/>
      <c r="Z67" s="7"/>
      <c r="AA67" s="7"/>
      <c r="AB67" s="7"/>
      <c r="AC67" s="7"/>
      <c r="AD67" s="7"/>
    </row>
    <row r="68" spans="1:30" s="12" customFormat="1" ht="20.25" customHeight="1" x14ac:dyDescent="0.25">
      <c r="A68" s="6"/>
      <c r="B68" s="11"/>
      <c r="C68" s="44" t="s">
        <v>87</v>
      </c>
      <c r="D68" s="44"/>
      <c r="E68" s="44"/>
      <c r="F68" s="44"/>
      <c r="G68" s="44"/>
      <c r="H68" s="44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</row>
    <row r="69" spans="1:30" s="5" customFormat="1" ht="15" x14ac:dyDescent="0.25">
      <c r="A69" s="4"/>
      <c r="B69" s="11" t="s">
        <v>88</v>
      </c>
      <c r="C69" s="49"/>
      <c r="D69" s="49"/>
      <c r="E69" s="50"/>
      <c r="F69" s="50"/>
      <c r="G69" s="50"/>
      <c r="H69" s="50"/>
      <c r="I69"/>
      <c r="J69"/>
      <c r="K69"/>
      <c r="L69"/>
      <c r="M69"/>
      <c r="N69"/>
      <c r="O69"/>
      <c r="P69"/>
      <c r="Q69" s="7"/>
      <c r="R69" s="7"/>
      <c r="S69" s="7"/>
      <c r="T69" s="7"/>
      <c r="U69" s="7"/>
      <c r="V69" s="7"/>
      <c r="W69" s="7"/>
      <c r="X69" s="7"/>
      <c r="Y69" s="7" t="s">
        <v>0</v>
      </c>
      <c r="Z69" s="7" t="s">
        <v>0</v>
      </c>
      <c r="AA69" s="7" t="s">
        <v>89</v>
      </c>
      <c r="AB69" s="7" t="s">
        <v>0</v>
      </c>
      <c r="AC69" s="7" t="s">
        <v>0</v>
      </c>
      <c r="AD69" s="7" t="s">
        <v>0</v>
      </c>
    </row>
    <row r="70" spans="1:30" s="12" customFormat="1" ht="20.25" customHeight="1" x14ac:dyDescent="0.25">
      <c r="A70" s="6"/>
      <c r="C70" s="44" t="s">
        <v>87</v>
      </c>
      <c r="D70" s="44"/>
      <c r="E70" s="44"/>
      <c r="F70" s="44"/>
      <c r="G70" s="44"/>
      <c r="H70" s="44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</row>
    <row r="72" spans="1:30" customFormat="1" ht="15" x14ac:dyDescent="0.25">
      <c r="B72" s="14"/>
      <c r="D72" s="14"/>
      <c r="F72" s="14"/>
    </row>
    <row r="77" spans="1:30" customFormat="1" ht="15" x14ac:dyDescent="0.25">
      <c r="C77" s="18"/>
    </row>
    <row r="78" spans="1:30" customFormat="1" ht="15" x14ac:dyDescent="0.25">
      <c r="C78" s="18"/>
    </row>
    <row r="79" spans="1:30" customFormat="1" ht="15" x14ac:dyDescent="0.25">
      <c r="C79" s="18"/>
    </row>
  </sheetData>
  <mergeCells count="32">
    <mergeCell ref="G21:H21"/>
    <mergeCell ref="G22:H22"/>
    <mergeCell ref="A23:H23"/>
    <mergeCell ref="A24:H24"/>
    <mergeCell ref="A4:C4"/>
    <mergeCell ref="F4:H4"/>
    <mergeCell ref="A5:C5"/>
    <mergeCell ref="A6:C6"/>
    <mergeCell ref="F6:H6"/>
    <mergeCell ref="A7:C7"/>
    <mergeCell ref="A64:H64"/>
    <mergeCell ref="C67:D67"/>
    <mergeCell ref="E67:H67"/>
    <mergeCell ref="C68:H68"/>
    <mergeCell ref="A31:H31"/>
    <mergeCell ref="A63:H63"/>
    <mergeCell ref="C70:H70"/>
    <mergeCell ref="F5:H5"/>
    <mergeCell ref="F7:H7"/>
    <mergeCell ref="B9:H9"/>
    <mergeCell ref="B10:H10"/>
    <mergeCell ref="B11:H11"/>
    <mergeCell ref="B12:H12"/>
    <mergeCell ref="B13:H13"/>
    <mergeCell ref="B14:H14"/>
    <mergeCell ref="B18:H18"/>
    <mergeCell ref="C69:D69"/>
    <mergeCell ref="E69:H69"/>
    <mergeCell ref="A25:H25"/>
    <mergeCell ref="A27:H27"/>
    <mergeCell ref="A28:H28"/>
    <mergeCell ref="A20:H2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вор</vt:lpstr>
      <vt:lpstr>вор!Заголовки_для_печати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Радик</dc:creator>
  <cp:lastModifiedBy>Raduga</cp:lastModifiedBy>
  <cp:lastPrinted>2023-09-28T14:47:37Z</cp:lastPrinted>
  <dcterms:created xsi:type="dcterms:W3CDTF">2020-09-30T08:50:27Z</dcterms:created>
  <dcterms:modified xsi:type="dcterms:W3CDTF">2025-03-03T13:47:33Z</dcterms:modified>
</cp:coreProperties>
</file>